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4" i="5" l="1"/>
  <c r="C33" i="5"/>
  <c r="C32" i="5"/>
  <c r="C31" i="5"/>
  <c r="C30" i="5"/>
  <c r="C29" i="5"/>
  <c r="C28" i="5"/>
  <c r="C27" i="5"/>
  <c r="C26" i="5"/>
  <c r="C25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<sst xmlns="http://schemas.openxmlformats.org/spreadsheetml/2006/main" count="519" uniqueCount="335">
  <si>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</si>
  <si>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</si>
  <si>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</si>
  <si>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</si>
  <si>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</si>
  <si>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</si>
  <si>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</si>
  <si>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</si>
  <si>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</si>
  <si>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</si>
  <si>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</si>
  <si>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</si>
  <si>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</si>
  <si>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</si>
  <si>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</si>
  <si>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</si>
  <si>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</si>
  <si>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</si>
  <si>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</si>
  <si>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</si>
  <si>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</si>
  <si>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</si>
  <si>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</si>
  <si>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</si>
  <si>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</si>
  <si>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</si>
  <si>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</si>
  <si>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</si>
  <si>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</si>
  <si>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</si>
  <si>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</si>
  <si>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</si>
  <si>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</si>
  <si>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</si>
  <si>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</si>
  <si>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</si>
  <si>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</si>
  <si>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</si>
  <si>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</si>
  <si>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</si>
  <si>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</si>
  <si>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</si>
  <si>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</si>
  <si>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</si>
  <si>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</si>
  <si>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</si>
  <si>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</si>
  <si>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</si>
  <si>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</si>
  <si>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</si>
  <si>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</si>
  <si>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</si>
  <si>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</si>
  <si>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</si>
  <si>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</si>
  <si>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</si>
  <si>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</si>
  <si>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</si>
  <si>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</si>
  <si>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</si>
  <si>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</si>
  <si>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</si>
  <si>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</si>
  <si>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</si>
  <si>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</si>
  <si>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</si>
  <si>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</si>
  <si>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</si>
  <si>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</si>
  <si>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</si>
  <si>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</si>
  <si>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</si>
  <si>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</si>
  <si>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</si>
  <si>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</si>
  <si>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</si>
  <si>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</si>
  <si>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</si>
  <si>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</si>
  <si>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</si>
  <si>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</si>
  <si>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</si>
  <si>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</si>
  <si>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</si>
  <si>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</si>
  <si>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</si>
  <si>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</si>
  <si>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</si>
  <si>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</si>
  <si>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</si>
  <si>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</si>
  <si>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</si>
  <si>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</si>
  <si>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</si>
  <si>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</si>
  <si>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</si>
  <si>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</si>
  <si>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</si>
  <si>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</si>
  <si>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</si>
  <si>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</si>
  <si>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</si>
  <si>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</si>
  <si>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</si>
  <si>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</si>
  <si>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</si>
  <si>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</si>
  <si>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</si>
  <si>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</si>
  <si>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</si>
  <si>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</si>
  <si>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</si>
  <si>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</si>
  <si>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</si>
  <si>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</si>
  <si>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</si>
  <si>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</si>
  <si>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</si>
  <si>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</si>
  <si>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</si>
  <si>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</si>
  <si>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</si>
  <si>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</si>
  <si>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</si>
  <si>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</si>
  <si>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</si>
  <si>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</si>
  <si>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</si>
  <si>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</si>
  <si>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</si>
  <si>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</si>
  <si>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</si>
  <si>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</si>
  <si>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</si>
  <si>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</si>
  <si>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</si>
  <si>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</si>
  <si>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</si>
  <si>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</si>
  <si>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</si>
  <si>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</si>
  <si>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</si>
  <si>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</si>
  <si>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</si>
  <si>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</si>
  <si>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</si>
  <si>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</si>
  <si>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</si>
  <si>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</si>
  <si>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</si>
  <si>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</si>
  <si>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</si>
  <si>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</si>
  <si>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</si>
  <si>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</si>
  <si>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</si>
  <si>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</si>
  <si>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</si>
  <si>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</si>
  <si>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</si>
  <si>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</si>
  <si>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</si>
  <si>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</si>
  <si>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</si>
  <si>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</si>
  <si>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</si>
  <si>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</si>
  <si>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</si>
  <si>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</si>
  <si>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</si>
  <si>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</si>
  <si>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</si>
  <si>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</si>
  <si>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</si>
  <si>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</si>
  <si>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</si>
  <si>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</si>
  <si>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</si>
  <si>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</si>
  <si>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</si>
  <si>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</si>
  <si>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</si>
  <si>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</si>
  <si>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</si>
  <si>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</si>
  <si>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</si>
  <si>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</si>
  <si>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</si>
  <si>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</si>
  <si>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</si>
  <si>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</si>
  <si>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</si>
  <si>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</si>
  <si>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</si>
  <si>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</si>
  <si>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</si>
  <si>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</si>
  <si>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</si>
  <si>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</si>
  <si>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</si>
  <si>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</si>
  <si>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</si>
  <si>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</si>
  <si>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</si>
  <si>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</si>
  <si>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</si>
  <si>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</si>
  <si>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</si>
  <si>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</si>
  <si>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</si>
  <si>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</si>
  <si>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</si>
  <si>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</si>
  <si>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</si>
  <si>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</si>
  <si>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</si>
  <si>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</si>
  <si>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</si>
  <si>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</si>
  <si>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</si>
  <si>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</si>
  <si>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</si>
  <si>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</si>
  <si>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</si>
  <si>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</si>
  <si>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</si>
  <si>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</si>
  <si>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</si>
  <si>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</si>
  <si>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</si>
  <si>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</si>
  <si>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</si>
  <si>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</si>
  <si>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</si>
  <si>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</si>
  <si>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</si>
  <si>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</si>
  <si>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</si>
  <si>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</si>
  <si>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</si>
  <si>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</si>
  <si>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</si>
  <si>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</si>
  <si>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</si>
  <si>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</si>
  <si>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</si>
  <si>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</si>
  <si>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</si>
  <si>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</si>
  <si>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</si>
  <si>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</si>
  <si>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</si>
  <si>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</si>
  <si>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</si>
  <si>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</si>
  <si>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</si>
  <si>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</si>
  <si>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</si>
  <si>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</si>
  <si>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</si>
  <si>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</si>
  <si>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</si>
  <si>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</si>
  <si>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</si>
  <si>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</si>
  <si>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</si>
  <si>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</si>
  <si>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</si>
  <si>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</si>
  <si>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</si>
  <si>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</si>
  <si>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</si>
  <si>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</si>
  <si>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</si>
  <si>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</si>
  <si>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</si>
  <si>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</si>
  <si>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</si>
  <si>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</si>
  <si>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</si>
  <si>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</si>
  <si>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</si>
  <si>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</si>
  <si>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</si>
  <si>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</si>
  <si>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</si>
  <si>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</si>
  <si>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</si>
  <si>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</si>
  <si>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</si>
  <si>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</si>
  <si>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</si>
  <si>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</si>
  <si>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</si>
  <si>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</si>
  <si>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</si>
  <si>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</si>
  <si>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</si>
  <si>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</si>
  <si>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</si>
  <si>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</si>
  <si>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</si>
  <si>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</si>
  <si>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</si>
  <si>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</si>
  <si>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</si>
  <si>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</si>
  <si>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</si>
  <si>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</si>
  <si>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</si>
  <si>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</si>
  <si>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</si>
  <si>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</si>
  <si>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</si>
  <si>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</si>
  <si>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</si>
  <si>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</si>
  <si>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</si>
  <si>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</si>
  <si>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</si>
  <si>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</si>
  <si>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</si>
  <si>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</si>
  <si>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</si>
  <si>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</si>
  <si>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</si>
  <si>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</si>
  <si>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ТП-72 до ТП-74</t>
  </si>
  <si>
    <t>M_UES_P176</t>
  </si>
  <si>
    <t>Год 2024</t>
  </si>
  <si>
    <t>Сметная стоимость проекта в ценах 2021 года с НДС, млн. руб.</t>
  </si>
  <si>
    <t>КЛ -6кВ от ТП72-74</t>
  </si>
  <si>
    <t>1988</t>
  </si>
  <si>
    <t>3Х120</t>
  </si>
  <si>
    <t>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</si>
</sst>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3" t="s">
        <v>325</v>
      </c>
      <c r="B5" s="133"/>
      <c r="C5" s="133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5" t="s">
        <v>4</v>
      </c>
      <c r="B9" s="135"/>
      <c r="C9" s="135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1" t="s">
        <v>5</v>
      </c>
      <c r="B10" s="131"/>
      <c r="C10" s="13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1" t="s">
        <v>6</v>
      </c>
      <c r="B13" s="131"/>
      <c r="C13" s="13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9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2" t="s">
        <v>8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0"/>
      <c r="B24" s="130"/>
      <c r="C24" s="13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0"/>
      <c r="B39" s="130"/>
      <c r="C39" s="1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0"/>
      <c r="B47" s="130"/>
      <c r="C47" s="13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1.3420000000000001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7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4" t="s">
        <v>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5" t="s">
        <v>4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</row>
    <row r="10" spans="1:27" ht="18.75" customHeight="1" x14ac:dyDescent="0.25">
      <c r="E10" s="131" t="s">
        <v>5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M_UES_P176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1" t="s">
        <v>6</v>
      </c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ТП-72 до ТП-74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1" t="s">
        <v>7</v>
      </c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7" ht="25.5" customHeight="1" x14ac:dyDescent="0.25">
      <c r="A19" s="135" t="s">
        <v>70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7" t="s">
        <v>331</v>
      </c>
      <c r="C25" s="137"/>
      <c r="D25" s="137"/>
      <c r="E25" s="137"/>
      <c r="F25" s="137">
        <v>6</v>
      </c>
      <c r="G25" s="137"/>
      <c r="H25" s="137"/>
      <c r="I25" s="137"/>
      <c r="J25" s="39" t="s">
        <v>332</v>
      </c>
      <c r="K25" s="38"/>
      <c r="L25" s="35"/>
      <c r="M25" s="40" t="s">
        <v>333</v>
      </c>
      <c r="N25" s="40" t="s">
        <v>333</v>
      </c>
      <c r="O25" s="38" t="s">
        <v>334</v>
      </c>
      <c r="P25" s="35" t="s">
        <v>334</v>
      </c>
      <c r="Q25" s="35">
        <v>0.56000000000000005</v>
      </c>
      <c r="R25" s="41">
        <v>0.6</v>
      </c>
      <c r="S25" s="38">
        <v>2024</v>
      </c>
      <c r="T25" s="38">
        <v>2017</v>
      </c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8" sqref="C28: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3" t="s">
        <v>325</v>
      </c>
      <c r="B5" s="133"/>
      <c r="C5" s="133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4"/>
      <c r="B8" s="134"/>
      <c r="C8" s="13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5" t="s">
        <v>4</v>
      </c>
      <c r="B9" s="135"/>
      <c r="C9" s="13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1" t="s">
        <v>5</v>
      </c>
      <c r="B10" s="131"/>
      <c r="C10" s="131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4"/>
      <c r="B11" s="134"/>
      <c r="C11" s="13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M_UES_P176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1" t="s">
        <v>6</v>
      </c>
      <c r="B13" s="131"/>
      <c r="C13" s="131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ТП-72 до ТП-74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2" t="s">
        <v>93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</row>
    <row r="10" spans="1:4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</row>
    <row r="11" spans="1:4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M_UES_P176</v>
      </c>
      <c r="J12" s="124"/>
      <c r="K12" s="124"/>
      <c r="L12" s="124"/>
    </row>
    <row r="13" spans="1:4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ТП-72 до ТП-74</v>
      </c>
      <c r="J15" s="122"/>
      <c r="K15" s="122"/>
      <c r="L15" s="122"/>
    </row>
    <row r="16" spans="1:4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6" t="s">
        <v>109</v>
      </c>
      <c r="D21" s="136"/>
      <c r="E21" s="136"/>
      <c r="F21" s="136"/>
      <c r="G21" s="136"/>
      <c r="H21" s="136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1" t="s">
        <v>114</v>
      </c>
      <c r="D22" s="141"/>
      <c r="E22" s="49"/>
      <c r="F22" s="50"/>
      <c r="G22" s="141" t="s">
        <v>115</v>
      </c>
      <c r="H22" s="141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2024</v>
      </c>
      <c r="D25" s="150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2024</v>
      </c>
      <c r="D38" s="150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2024</v>
      </c>
      <c r="D48" s="150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2024</v>
      </c>
      <c r="D49" s="150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A20" sqref="A20:K38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3" t="s">
        <v>325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4" t="s">
        <v>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5" t="s">
        <v>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1" t="s">
        <v>5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M_UES_P176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1" t="s">
        <v>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ТП-72 до ТП-74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1" t="s">
        <v>7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6" t="s">
        <v>178</v>
      </c>
      <c r="F20" s="136"/>
      <c r="G20" s="137" t="s">
        <v>179</v>
      </c>
      <c r="H20" s="142" t="s">
        <v>329</v>
      </c>
      <c r="I20" s="142"/>
      <c r="J20" s="142"/>
      <c r="K20" s="142"/>
      <c r="L20" s="142" t="s">
        <v>180</v>
      </c>
      <c r="M20" s="142"/>
      <c r="N20" s="142"/>
      <c r="O20" s="142"/>
      <c r="P20" s="142" t="s">
        <v>181</v>
      </c>
      <c r="Q20" s="142"/>
      <c r="R20" s="142"/>
      <c r="S20" s="142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6"/>
      <c r="F21" s="136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128">
        <v>1</v>
      </c>
      <c r="B23" s="128">
        <v>2</v>
      </c>
      <c r="C23" s="128">
        <v>3</v>
      </c>
      <c r="D23" s="128">
        <v>4</v>
      </c>
      <c r="E23" s="128"/>
      <c r="F23" s="128">
        <v>6</v>
      </c>
      <c r="G23" s="128">
        <v>7</v>
      </c>
      <c r="H23" s="128">
        <v>8</v>
      </c>
      <c r="I23" s="128">
        <v>9</v>
      </c>
      <c r="J23" s="128">
        <v>10</v>
      </c>
      <c r="K23" s="128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128">
        <f>H24</f>
        <v>1.3420000000000001</v>
      </c>
      <c r="D24" s="73"/>
      <c r="E24" s="73"/>
      <c r="F24" s="73"/>
      <c r="G24" s="73"/>
      <c r="H24" s="128">
        <v>1.3420000000000001</v>
      </c>
      <c r="I24" s="128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8">
        <f t="shared" ref="C25:C34" si="0">H25</f>
        <v>0</v>
      </c>
      <c r="D25" s="128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8">
        <f t="shared" si="0"/>
        <v>0</v>
      </c>
      <c r="D26" s="44"/>
      <c r="E26" s="44"/>
      <c r="F26" s="44"/>
      <c r="G26" s="128"/>
      <c r="H26" s="76"/>
      <c r="I26" s="76"/>
      <c r="J26" s="128"/>
      <c r="K26" s="128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8">
        <f t="shared" si="0"/>
        <v>0</v>
      </c>
      <c r="D27" s="44"/>
      <c r="E27" s="44"/>
      <c r="F27" s="44"/>
      <c r="G27" s="44"/>
      <c r="H27" s="128"/>
      <c r="I27" s="128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8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8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8">
        <f t="shared" si="0"/>
        <v>0</v>
      </c>
      <c r="D30" s="44"/>
      <c r="E30" s="128"/>
      <c r="F30" s="128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8">
        <f t="shared" si="0"/>
        <v>1.1180000000000001</v>
      </c>
      <c r="D31" s="44"/>
      <c r="E31" s="44"/>
      <c r="F31" s="128"/>
      <c r="G31" s="44"/>
      <c r="H31" s="77">
        <v>1.1180000000000001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8">
        <f t="shared" si="0"/>
        <v>0.17299999999999999</v>
      </c>
      <c r="D32" s="44"/>
      <c r="E32" s="44"/>
      <c r="F32" s="128"/>
      <c r="G32" s="44"/>
      <c r="H32" s="77">
        <v>0.17299999999999999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8">
        <f t="shared" si="0"/>
        <v>0.80900000000000005</v>
      </c>
      <c r="D33" s="44"/>
      <c r="E33" s="44"/>
      <c r="F33" s="128"/>
      <c r="G33" s="44"/>
      <c r="H33" s="77">
        <v>0.80900000000000005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8">
        <f t="shared" si="0"/>
        <v>0.13700000000000001</v>
      </c>
      <c r="D34" s="44"/>
      <c r="E34" s="44"/>
      <c r="F34" s="128"/>
      <c r="G34" s="128"/>
      <c r="H34" s="77">
        <v>0.13700000000000001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128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7" spans="1:1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</row>
    <row r="11" spans="1:1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M_UES_P176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ТП-72 до ТП-74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7" t="s">
        <v>325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4" t="s">
        <v>3</v>
      </c>
      <c r="B7" s="13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5" t="s">
        <v>4</v>
      </c>
      <c r="B9" s="135"/>
      <c r="C9" s="9"/>
      <c r="D9" s="9"/>
      <c r="E9" s="9"/>
      <c r="F9" s="9"/>
      <c r="G9" s="9"/>
      <c r="H9" s="9"/>
    </row>
    <row r="10" spans="1:8" ht="15.75" x14ac:dyDescent="0.25">
      <c r="A10" s="131" t="s">
        <v>5</v>
      </c>
      <c r="B10" s="131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M_UES_P176</v>
      </c>
      <c r="C12" s="9"/>
      <c r="D12" s="9"/>
      <c r="E12" s="9"/>
      <c r="F12" s="9"/>
      <c r="G12" s="9"/>
      <c r="H12" s="9"/>
    </row>
    <row r="13" spans="1:8" ht="15.75" x14ac:dyDescent="0.25">
      <c r="A13" s="131" t="s">
        <v>6</v>
      </c>
      <c r="B13" s="131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ТП-72 до ТП-74</v>
      </c>
      <c r="C15" s="122"/>
      <c r="D15" s="9"/>
      <c r="E15" s="9"/>
      <c r="F15" s="9"/>
      <c r="G15" s="9"/>
      <c r="H15" s="9"/>
    </row>
    <row r="16" spans="1:8" ht="15.75" x14ac:dyDescent="0.25">
      <c r="A16" s="131" t="s">
        <v>7</v>
      </c>
      <c r="B16" s="131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ТП-72 до ТП-74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330</v>
      </c>
      <c r="B27" s="107">
        <f>'1. паспорт местоположение'!C48</f>
        <v>1.3420000000000001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2021-07-30T08:28:59Z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